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POSTĘPOWANIA WSZYSTKIE\2026\2100163622- Zakup wsparcia Enterprise Plus Support\RFP\"/>
    </mc:Choice>
  </mc:AlternateContent>
  <xr:revisionPtr revIDLastSave="0" documentId="13_ncr:1_{74CE80C3-FE7F-4E33-AE23-43CF090B84B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 s="1"/>
  <c r="H9" i="1" s="1"/>
</calcChain>
</file>

<file path=xl/sharedStrings.xml><?xml version="1.0" encoding="utf-8"?>
<sst xmlns="http://schemas.openxmlformats.org/spreadsheetml/2006/main" count="18" uniqueCount="18">
  <si>
    <t>Projekt:</t>
  </si>
  <si>
    <t>Dostawca:</t>
  </si>
  <si>
    <t>Data:</t>
  </si>
  <si>
    <t>Termin płatności</t>
  </si>
  <si>
    <t>60 dni</t>
  </si>
  <si>
    <t>Data ważności oferty</t>
  </si>
  <si>
    <t>Ilość</t>
  </si>
  <si>
    <t>Cena katalogowa</t>
  </si>
  <si>
    <t>Waluta</t>
  </si>
  <si>
    <t xml:space="preserve">Upust </t>
  </si>
  <si>
    <t>Cena finalna</t>
  </si>
  <si>
    <t>Wartość</t>
  </si>
  <si>
    <t>SUMA:</t>
  </si>
  <si>
    <t>Model</t>
  </si>
  <si>
    <t>LM-VA-500-ENP Renewal Only - Enterprise Plus Edi. for LoadMaster VLM-500. Includes new features and software updates unlimited 24x7 Customer Support Edge Security Pack (ESP) - Authorization Authentication &amp; Single Sign On Updated reputation data daily for WAF and GSLB. Start Date: 21-06-2026 End Date: 20-06-2027 Serial Number:1292376,1293714,</t>
  </si>
  <si>
    <t>L.p</t>
  </si>
  <si>
    <t>EUR</t>
  </si>
  <si>
    <t>2100163622- Zakup wsparcia dla 2 sztuk Progress KEMP Loadbalancer VLM-500 - Enterprise Plus Support, na 1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</si>
</sst>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_ ;\-#,##0\ "/>
    <numFmt numFmtId="165" formatCode="_-[$€-2]\ * #,##0.00_-;\-[$€-2]\ * #,##0.00_-;_-[$€-2]\ * &quot;-&quot;??_-;_-@_-"/>
  </numFmts>
  <fonts count="10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5" fillId="0" borderId="4" xfId="0" applyFont="1" applyBorder="1" applyAlignment="1">
      <alignment horizontal="left" vertical="center" wrapText="1"/>
    </xf>
    <xf numFmtId="9" fontId="0" fillId="3" borderId="5" xfId="3" applyFont="1" applyFill="1" applyBorder="1"/>
    <xf numFmtId="0" fontId="6" fillId="0" borderId="10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5" fillId="0" borderId="4" xfId="0" applyFont="1" applyBorder="1" applyAlignment="1">
      <alignment horizontal="center" vertical="center" wrapText="1"/>
    </xf>
    <xf numFmtId="165" fontId="0" fillId="0" borderId="5" xfId="2" applyNumberFormat="1" applyFont="1" applyBorder="1"/>
    <xf numFmtId="165" fontId="0" fillId="0" borderId="6" xfId="2" applyNumberFormat="1" applyFont="1" applyBorder="1"/>
    <xf numFmtId="165" fontId="6" fillId="0" borderId="11" xfId="2" applyNumberFormat="1" applyFont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44" fontId="9" fillId="3" borderId="5" xfId="2" applyFont="1" applyFill="1" applyBorder="1" applyAlignment="1"/>
    <xf numFmtId="0" fontId="0" fillId="0" borderId="5" xfId="0" applyFont="1" applyBorder="1" applyAlignment="1">
      <alignment horizontal="center"/>
    </xf>
    <xf numFmtId="0" fontId="0" fillId="0" borderId="0" xfId="0" applyFont="1"/>
    <xf numFmtId="0" fontId="8" fillId="2" borderId="2" xfId="0" applyFont="1" applyFill="1" applyBorder="1" applyAlignment="1">
      <alignment horizontal="center" wrapText="1"/>
    </xf>
  </cellXfs>
  <cellStyles count="4">
    <cellStyle name="Dziesiętny" xfId="1" builtinId="3"/>
    <cellStyle name="Normalny" xfId="0" builtinId="0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D7" sqref="D7"/>
    </sheetView>
  </sheetViews>
  <sheetFormatPr defaultRowHeight="14" x14ac:dyDescent="0.3"/>
  <cols>
    <col min="1" max="1" width="18" customWidth="1"/>
    <col min="2" max="2" width="60.1640625" customWidth="1"/>
    <col min="4" max="4" width="13" customWidth="1"/>
    <col min="6" max="6" width="14.58203125" customWidth="1"/>
    <col min="7" max="7" width="11.58203125" customWidth="1"/>
    <col min="8" max="8" width="14.5" customWidth="1"/>
  </cols>
  <sheetData>
    <row r="1" spans="1:8" ht="15.5" x14ac:dyDescent="0.3">
      <c r="A1" s="1" t="s">
        <v>0</v>
      </c>
      <c r="B1" s="7" t="s">
        <v>17</v>
      </c>
      <c r="C1" s="7"/>
      <c r="D1" s="7"/>
      <c r="E1" s="7"/>
      <c r="F1" s="7"/>
      <c r="G1" s="7"/>
      <c r="H1" s="8"/>
    </row>
    <row r="2" spans="1:8" x14ac:dyDescent="0.3">
      <c r="A2" s="2" t="s">
        <v>1</v>
      </c>
      <c r="B2" s="9"/>
      <c r="C2" s="9"/>
      <c r="D2" s="9"/>
      <c r="E2" s="9"/>
      <c r="F2" s="9"/>
      <c r="G2" s="9"/>
      <c r="H2" s="10"/>
    </row>
    <row r="3" spans="1:8" x14ac:dyDescent="0.3">
      <c r="A3" s="2" t="s">
        <v>2</v>
      </c>
      <c r="B3" s="9"/>
      <c r="C3" s="9"/>
      <c r="D3" s="9"/>
      <c r="E3" s="9"/>
      <c r="F3" s="9"/>
      <c r="G3" s="9"/>
      <c r="H3" s="10"/>
    </row>
    <row r="4" spans="1:8" x14ac:dyDescent="0.3">
      <c r="A4" s="2" t="s">
        <v>3</v>
      </c>
      <c r="B4" s="11" t="s">
        <v>4</v>
      </c>
      <c r="C4" s="11"/>
      <c r="D4" s="11"/>
      <c r="E4" s="11"/>
      <c r="F4" s="11"/>
      <c r="G4" s="11"/>
      <c r="H4" s="12"/>
    </row>
    <row r="5" spans="1:8" ht="14.5" thickBot="1" x14ac:dyDescent="0.35">
      <c r="A5" s="3" t="s">
        <v>5</v>
      </c>
      <c r="B5" s="13"/>
      <c r="C5" s="13"/>
      <c r="D5" s="13"/>
      <c r="E5" s="13"/>
      <c r="F5" s="13"/>
      <c r="G5" s="13"/>
      <c r="H5" s="14"/>
    </row>
    <row r="6" spans="1:8" ht="14.5" thickBot="1" x14ac:dyDescent="0.35"/>
    <row r="7" spans="1:8" ht="28" x14ac:dyDescent="0.3">
      <c r="A7" s="19" t="s">
        <v>15</v>
      </c>
      <c r="B7" s="19" t="s">
        <v>13</v>
      </c>
      <c r="C7" s="20" t="s">
        <v>6</v>
      </c>
      <c r="D7" s="27" t="s">
        <v>7</v>
      </c>
      <c r="E7" s="21" t="s">
        <v>8</v>
      </c>
      <c r="F7" s="20" t="s">
        <v>9</v>
      </c>
      <c r="G7" s="20" t="s">
        <v>10</v>
      </c>
      <c r="H7" s="22" t="s">
        <v>11</v>
      </c>
    </row>
    <row r="8" spans="1:8" ht="72.5" x14ac:dyDescent="0.35">
      <c r="A8" s="15">
        <v>1</v>
      </c>
      <c r="B8" s="4" t="s">
        <v>14</v>
      </c>
      <c r="C8" s="23">
        <v>2</v>
      </c>
      <c r="D8" s="24"/>
      <c r="E8" s="25" t="s">
        <v>16</v>
      </c>
      <c r="F8" s="5"/>
      <c r="G8" s="16">
        <f>D8*(1-F8)</f>
        <v>0</v>
      </c>
      <c r="H8" s="17">
        <f>G8*C8</f>
        <v>0</v>
      </c>
    </row>
    <row r="9" spans="1:8" ht="15" thickBot="1" x14ac:dyDescent="0.4">
      <c r="A9" s="26"/>
      <c r="B9" s="26"/>
      <c r="C9" s="26"/>
      <c r="D9" s="26"/>
      <c r="E9" s="26"/>
      <c r="F9" s="26"/>
      <c r="G9" s="6" t="s">
        <v>12</v>
      </c>
      <c r="H9" s="18">
        <f>SUM(H8:H8)</f>
        <v>0</v>
      </c>
    </row>
  </sheetData>
  <mergeCells count="5">
    <mergeCell ref="B1:H1"/>
    <mergeCell ref="B2:H2"/>
    <mergeCell ref="B3:H3"/>
    <mergeCell ref="B4:H4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Łępkowska-Witek</dc:creator>
  <cp:lastModifiedBy>Łępkowska-Witek Agnieszka (ORL)</cp:lastModifiedBy>
  <dcterms:created xsi:type="dcterms:W3CDTF">2025-01-15T13:09:06Z</dcterms:created>
  <dcterms:modified xsi:type="dcterms:W3CDTF">2026-05-06T07:51:35Z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2026-04-14T12:07:24Z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846bdf05-f6d9-47d1-b575-f5f2349fbf46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